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3" r:id="rId1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<sst xmlns="http://schemas.openxmlformats.org/spreadsheetml/2006/main" count="137" uniqueCount="54">
  <si>
    <t>附件2---待审品种主要特征特性汇总表</t>
  </si>
  <si>
    <t>熟期</t>
  </si>
  <si>
    <t>品种名称</t>
  </si>
  <si>
    <t>年份</t>
  </si>
  <si>
    <t>抽丝期(月.日)</t>
  </si>
  <si>
    <t>生育日数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</si>
  <si>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</si>
  <si>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</si>
  <si>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</si>
  <si>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</si>
  <si>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</si>
  <si>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</si>
  <si>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</si>
  <si>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</si>
  <si>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</si>
  <si>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</si>
  <si>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</si>
  <si>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极早熟</t>
  </si>
  <si>
    <t>W3</t>
  </si>
  <si>
    <t>14-16</t>
  </si>
  <si>
    <t>平均</t>
  </si>
  <si>
    <t>W1</t>
  </si>
  <si>
    <t>W2</t>
  </si>
  <si>
    <t>德美亚1(ck)</t>
  </si>
  <si>
    <t>轴色</t>
  </si>
  <si>
    <t>粒色</t>
  </si>
  <si>
    <t>籽粒外观品质</t>
  </si>
  <si>
    <t>叶斑(级)</t>
  </si>
  <si>
    <t>丝黑穗    (%)</t>
  </si>
  <si>
    <t>茎腐 (%)</t>
  </si>
  <si>
    <t>穗腐       (%)</t>
  </si>
  <si>
    <t>倒折(%)</t>
  </si>
  <si>
    <t>倒伏%（1级）</t>
  </si>
  <si>
    <t>矮化苗        （%）</t>
  </si>
  <si>
    <t>螟虫折茎   (%)</t>
  </si>
  <si>
    <t>黑粉(%)</t>
  </si>
  <si>
    <t>畸型穗     （%）</t>
  </si>
  <si>
    <t>红</t>
  </si>
  <si>
    <t>黄</t>
  </si>
  <si>
    <t>上</t>
  </si>
  <si>
    <t>1-3</t>
  </si>
  <si>
    <t>0-0.2</t>
  </si>
  <si>
    <t>0-1.8</t>
  </si>
  <si>
    <t>1-5</t>
  </si>
  <si>
    <t>0-2.5</t>
  </si>
  <si>
    <t>0-0.3</t>
  </si>
  <si>
    <t>0-2.7</t>
  </si>
  <si>
    <t>0-2.3</t>
  </si>
  <si>
    <t>0-1.0</t>
  </si>
  <si>
    <t>0-2.8</t>
  </si>
  <si>
    <t>白</t>
  </si>
  <si>
    <t>0-2.9</t>
  </si>
  <si>
    <t>0-1.1</t>
  </si>
  <si>
    <t>0-3.8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</si>
</sst>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-* #,##0_-;\-* #,##0_-;_-* &quot;-&quot;_-;_-@_-"/>
    <numFmt numFmtId="178" formatCode="0_ "/>
    <numFmt numFmtId="179" formatCode="0.0_ "/>
    <numFmt numFmtId="180" formatCode="0.0"/>
  </numFmts>
  <fonts count="40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21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14" applyNumberFormat="0" applyFont="0" applyAlignment="0" applyProtection="0">
      <alignment vertical="center"/>
    </xf>
    <xf numFmtId="0" fontId="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0" fillId="0" borderId="0"/>
    <xf numFmtId="0" fontId="24" fillId="17" borderId="1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6" fillId="19" borderId="2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9" borderId="20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32" fillId="42" borderId="2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19" borderId="20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9" fillId="6" borderId="1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9" borderId="20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32" fillId="42" borderId="23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9" fillId="6" borderId="1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6" fillId="19" borderId="20" applyNumberFormat="0" applyFont="0" applyAlignment="0" applyProtection="0">
      <alignment vertical="center"/>
    </xf>
    <xf numFmtId="0" fontId="6" fillId="19" borderId="20" applyNumberFormat="0" applyFont="0" applyAlignment="0" applyProtection="0">
      <alignment vertical="center"/>
    </xf>
    <xf numFmtId="0" fontId="6" fillId="19" borderId="20" applyNumberFormat="0" applyFont="0" applyAlignment="0" applyProtection="0">
      <alignment vertical="center"/>
    </xf>
    <xf numFmtId="0" fontId="6" fillId="19" borderId="20" applyNumberFormat="0" applyFont="0" applyAlignment="0" applyProtection="0">
      <alignment vertical="center"/>
    </xf>
    <xf numFmtId="0" fontId="6" fillId="19" borderId="20" applyNumberFormat="0" applyFont="0" applyAlignment="0" applyProtection="0">
      <alignment vertical="center"/>
    </xf>
    <xf numFmtId="0" fontId="6" fillId="19" borderId="20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37" applyFont="1" applyBorder="1" applyAlignment="1">
      <alignment horizontal="center" vertical="center" wrapText="1"/>
    </xf>
    <xf numFmtId="0" fontId="3" fillId="0" borderId="3" xfId="37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37" applyFont="1" applyBorder="1" applyAlignment="1">
      <alignment horizontal="center" vertical="center" wrapText="1"/>
    </xf>
    <xf numFmtId="0" fontId="3" fillId="0" borderId="5" xfId="37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3" fillId="0" borderId="6" xfId="37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7" xfId="37" applyNumberFormat="1" applyFont="1" applyBorder="1" applyAlignment="1">
      <alignment horizontal="center" vertical="center" wrapText="1"/>
    </xf>
    <xf numFmtId="1" fontId="3" fillId="0" borderId="7" xfId="37" applyNumberFormat="1" applyFont="1" applyBorder="1" applyAlignment="1">
      <alignment horizontal="center" vertical="center" wrapText="1"/>
    </xf>
    <xf numFmtId="178" fontId="3" fillId="0" borderId="7" xfId="37" applyNumberFormat="1" applyFont="1" applyBorder="1" applyAlignment="1">
      <alignment horizontal="center" vertical="center" wrapText="1"/>
    </xf>
    <xf numFmtId="0" fontId="3" fillId="0" borderId="0" xfId="37" applyFont="1" applyBorder="1" applyAlignment="1">
      <alignment horizontal="center" vertical="center" wrapText="1"/>
    </xf>
    <xf numFmtId="0" fontId="0" fillId="0" borderId="0" xfId="37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9" xfId="37" applyNumberFormat="1" applyFont="1" applyBorder="1" applyAlignment="1">
      <alignment horizontal="center" vertical="center" wrapText="1"/>
    </xf>
    <xf numFmtId="1" fontId="3" fillId="0" borderId="9" xfId="37" applyNumberFormat="1" applyFont="1" applyBorder="1" applyAlignment="1">
      <alignment horizontal="center" vertical="center" wrapText="1"/>
    </xf>
    <xf numFmtId="178" fontId="3" fillId="0" borderId="9" xfId="37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9" fontId="3" fillId="0" borderId="0" xfId="0" applyNumberFormat="1" applyFont="1" applyFill="1" applyAlignment="1">
      <alignment horizontal="center" vertical="center" wrapText="1"/>
    </xf>
    <xf numFmtId="18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80" fontId="3" fillId="0" borderId="7" xfId="37" applyNumberFormat="1" applyFont="1" applyBorder="1" applyAlignment="1">
      <alignment horizontal="center" vertical="center" wrapText="1"/>
    </xf>
    <xf numFmtId="180" fontId="3" fillId="0" borderId="7" xfId="0" applyNumberFormat="1" applyFont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center" vertical="center" wrapText="1"/>
    </xf>
    <xf numFmtId="180" fontId="3" fillId="0" borderId="9" xfId="37" applyNumberFormat="1" applyFont="1" applyBorder="1" applyAlignment="1">
      <alignment horizontal="center" vertical="center" wrapText="1"/>
    </xf>
    <xf numFmtId="180" fontId="3" fillId="0" borderId="9" xfId="0" applyNumberFormat="1" applyFont="1" applyBorder="1" applyAlignment="1">
      <alignment horizontal="center" vertical="center" wrapText="1"/>
    </xf>
    <xf numFmtId="180" fontId="3" fillId="0" borderId="0" xfId="37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37" applyFont="1" applyAlignment="1">
      <alignment horizontal="center"/>
    </xf>
    <xf numFmtId="180" fontId="3" fillId="0" borderId="0" xfId="37" applyNumberFormat="1" applyFont="1" applyAlignment="1">
      <alignment horizontal="center"/>
    </xf>
  </cellXfs>
  <cellStyles count="21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输出 2 2 2" xfId="16"/>
    <cellStyle name="20% - 强调文字颜色 2 2 2" xfId="17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60% - 强调文字颜色 2 2 2" xfId="26"/>
    <cellStyle name="解释性文本" xfId="27" builtinId="53"/>
    <cellStyle name="标题 1" xfId="28" builtinId="16"/>
    <cellStyle name="标题 2" xfId="29" builtinId="17"/>
    <cellStyle name="60% - 强调文字颜色 1" xfId="30" builtinId="32"/>
    <cellStyle name="标题 3" xfId="31" builtinId="18"/>
    <cellStyle name="输出" xfId="32" builtinId="21"/>
    <cellStyle name="输出 2 4 2" xfId="33"/>
    <cellStyle name="60% - 强调文字颜色 4" xfId="34" builtinId="44"/>
    <cellStyle name="计算" xfId="35" builtinId="22"/>
    <cellStyle name="计算 2 3 3" xfId="36"/>
    <cellStyle name="常规 26" xfId="37"/>
    <cellStyle name="检查单元格" xfId="38" builtinId="23"/>
    <cellStyle name="40% - 强调文字颜色 4 2" xfId="39"/>
    <cellStyle name="链接单元格" xfId="40" builtinId="24"/>
    <cellStyle name="注释 2 3" xfId="41"/>
    <cellStyle name="强调文字颜色 2" xfId="42" builtinId="33"/>
    <cellStyle name="汇总 2 4 3" xfId="43"/>
    <cellStyle name="20% - 强调文字颜色 6" xfId="44" builtinId="50"/>
    <cellStyle name="汇总" xfId="45" builtinId="25"/>
    <cellStyle name="好" xfId="46" builtinId="26"/>
    <cellStyle name="适中" xfId="47" builtinId="28"/>
    <cellStyle name="常规 8 2" xfId="48"/>
    <cellStyle name="20% - 强调文字颜色 5" xfId="49" builtinId="46"/>
    <cellStyle name="汇总 2 4 2" xfId="50"/>
    <cellStyle name="强调文字颜色 1" xfId="51" builtinId="29"/>
    <cellStyle name="注释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千位分隔[0] 2" xfId="58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40% - 强调文字颜色 1 2" xfId="70"/>
    <cellStyle name="40% - 强调文字颜色 2 2" xfId="71"/>
    <cellStyle name="20% - 强调文字颜色 4 2 2" xfId="72"/>
    <cellStyle name="常规 3 2" xfId="73"/>
    <cellStyle name="20% - 强调文字颜色 3 2" xfId="74"/>
    <cellStyle name="20% - 强调文字颜色 1 2 2" xfId="75"/>
    <cellStyle name="20% - 强调文字颜色 2 2" xfId="76"/>
    <cellStyle name="输出 2 2" xfId="77"/>
    <cellStyle name="20% - 强调文字颜色 4 2" xfId="78"/>
    <cellStyle name="常规 3" xfId="79"/>
    <cellStyle name="20% - 强调文字颜色 5 2" xfId="80"/>
    <cellStyle name="20% - 强调文字颜色 5 2 2" xfId="81"/>
    <cellStyle name="20% - 强调文字颜色 6 2" xfId="82"/>
    <cellStyle name="20% - 强调文字颜色 6 2 2" xfId="83"/>
    <cellStyle name="输入 2 2 3" xfId="84"/>
    <cellStyle name="40% - 强调文字颜色 2 2 2" xfId="85"/>
    <cellStyle name="40% - 强调文字颜色 3 2" xfId="86"/>
    <cellStyle name="计算 2 2" xfId="87"/>
    <cellStyle name="40% - 强调文字颜色 3 2 2" xfId="88"/>
    <cellStyle name="计算 2 2 2" xfId="89"/>
    <cellStyle name="40% - 强调文字颜色 4 2 2" xfId="90"/>
    <cellStyle name="汇总 2 3" xfId="91"/>
    <cellStyle name="检查单元格 2" xfId="92"/>
    <cellStyle name="40% - 强调文字颜色 5 2" xfId="93"/>
    <cellStyle name="40% - 强调文字颜色 5 2 2" xfId="94"/>
    <cellStyle name="40% - 强调文字颜色 6 2" xfId="95"/>
    <cellStyle name="适中 2 2" xfId="96"/>
    <cellStyle name="40% - 强调文字颜色 6 2 2" xfId="97"/>
    <cellStyle name="60% - 强调文字颜色 1 2" xfId="98"/>
    <cellStyle name="60% - 强调文字颜色 1 2 2" xfId="99"/>
    <cellStyle name="60% - 强调文字颜色 2 2" xfId="100"/>
    <cellStyle name="常规 5" xfId="101"/>
    <cellStyle name="60% - 强调文字颜色 3 2" xfId="102"/>
    <cellStyle name="60% - 强调文字颜色 3 2 2" xfId="103"/>
    <cellStyle name="60% - 强调文字颜色 4 2" xfId="104"/>
    <cellStyle name="60% - 强调文字颜色 4 2 2" xfId="105"/>
    <cellStyle name="输入 2 4 3" xfId="106"/>
    <cellStyle name="60% - 强调文字颜色 5 2" xfId="107"/>
    <cellStyle name="60% - 强调文字颜色 5 2 2" xfId="108"/>
    <cellStyle name="60% - 强调文字颜色 6 2" xfId="109"/>
    <cellStyle name="60% - 强调文字颜色 6 2 2" xfId="110"/>
    <cellStyle name="标题 1 2" xfId="111"/>
    <cellStyle name="标题 1 2 2" xfId="112"/>
    <cellStyle name="标题 2 2" xfId="113"/>
    <cellStyle name="标题 2 2 2" xfId="114"/>
    <cellStyle name="标题 3 2" xfId="115"/>
    <cellStyle name="标题 3 2 2" xfId="116"/>
    <cellStyle name="标题 4 2" xfId="117"/>
    <cellStyle name="标题 4 2 2" xfId="118"/>
    <cellStyle name="标题 5" xfId="119"/>
    <cellStyle name="标题 5 2" xfId="120"/>
    <cellStyle name="差 2" xfId="121"/>
    <cellStyle name="差 2 2" xfId="122"/>
    <cellStyle name="常规 10" xfId="123"/>
    <cellStyle name="常规 16 2" xfId="124"/>
    <cellStyle name="常规 21 2" xfId="125"/>
    <cellStyle name="常规 10 2" xfId="126"/>
    <cellStyle name="注释 2 4 3" xfId="127"/>
    <cellStyle name="常规 10 2 2" xfId="128"/>
    <cellStyle name="常规 10 3" xfId="129"/>
    <cellStyle name="常规 11" xfId="130"/>
    <cellStyle name="常规 11 2" xfId="131"/>
    <cellStyle name="常规 12" xfId="132"/>
    <cellStyle name="常规 12 2" xfId="133"/>
    <cellStyle name="常规 13" xfId="134"/>
    <cellStyle name="常规 13 2" xfId="135"/>
    <cellStyle name="常规 14" xfId="136"/>
    <cellStyle name="常规 15" xfId="137"/>
    <cellStyle name="常规 20" xfId="138"/>
    <cellStyle name="常规 15 2" xfId="139"/>
    <cellStyle name="常规 20 2" xfId="140"/>
    <cellStyle name="常规 16" xfId="141"/>
    <cellStyle name="常规 21" xfId="142"/>
    <cellStyle name="常规 17" xfId="143"/>
    <cellStyle name="常规 22" xfId="144"/>
    <cellStyle name="常规 18" xfId="145"/>
    <cellStyle name="常规 23" xfId="146"/>
    <cellStyle name="常规 19" xfId="147"/>
    <cellStyle name="常规 24" xfId="148"/>
    <cellStyle name="常规 19 2" xfId="149"/>
    <cellStyle name="常规 2" xfId="150"/>
    <cellStyle name="常规 2 2" xfId="151"/>
    <cellStyle name="常规 2 2 2" xfId="152"/>
    <cellStyle name="常规 2 3" xfId="153"/>
    <cellStyle name="常规 2 3 2" xfId="154"/>
    <cellStyle name="常规 2 4" xfId="155"/>
    <cellStyle name="常规 25" xfId="156"/>
    <cellStyle name="计算 2 3 2" xfId="157"/>
    <cellStyle name="常规 4" xfId="158"/>
    <cellStyle name="常规 4 2" xfId="159"/>
    <cellStyle name="常规 6 2" xfId="160"/>
    <cellStyle name="注释 2" xfId="161"/>
    <cellStyle name="常规 7" xfId="162"/>
    <cellStyle name="常规 7 2" xfId="163"/>
    <cellStyle name="常规 8" xfId="164"/>
    <cellStyle name="常规 9" xfId="165"/>
    <cellStyle name="常规 9 2" xfId="166"/>
    <cellStyle name="好 2" xfId="167"/>
    <cellStyle name="好 2 2" xfId="168"/>
    <cellStyle name="汇总 2" xfId="169"/>
    <cellStyle name="汇总 2 2" xfId="170"/>
    <cellStyle name="汇总 2 2 2" xfId="171"/>
    <cellStyle name="汇总 2 2 3" xfId="172"/>
    <cellStyle name="汇总 2 3 2" xfId="173"/>
    <cellStyle name="检查单元格 2 2" xfId="174"/>
    <cellStyle name="汇总 2 3 3" xfId="175"/>
    <cellStyle name="汇总 2 4" xfId="176"/>
    <cellStyle name="计算 2 2 3" xfId="177"/>
    <cellStyle name="计算 2 3" xfId="178"/>
    <cellStyle name="计算 2 4" xfId="179"/>
    <cellStyle name="计算 2 4 2" xfId="180"/>
    <cellStyle name="计算 2 4 3" xfId="181"/>
    <cellStyle name="千位分隔[0] 2 2" xfId="182"/>
    <cellStyle name="强调文字颜色 3 2" xfId="183"/>
    <cellStyle name="输入 2 4" xfId="184"/>
    <cellStyle name="强调文字颜色 1 2" xfId="185"/>
    <cellStyle name="强调文字颜色 1 2 2" xfId="186"/>
    <cellStyle name="强调文字颜色 2 2" xfId="187"/>
    <cellStyle name="强调文字颜色 2 2 2" xfId="188"/>
    <cellStyle name="强调文字颜色 3 2 2" xfId="189"/>
    <cellStyle name="输入 2 4 2" xfId="190"/>
    <cellStyle name="强调文字颜色 4 2" xfId="191"/>
    <cellStyle name="强调文字颜色 4 2 2" xfId="192"/>
    <cellStyle name="强调文字颜色 5 2" xfId="193"/>
    <cellStyle name="强调文字颜色 5 2 2" xfId="194"/>
    <cellStyle name="强调文字颜色 6 2" xfId="195"/>
    <cellStyle name="强调文字颜色 6 2 2" xfId="196"/>
    <cellStyle name="输出 2 2 3" xfId="197"/>
    <cellStyle name="输出 2 3" xfId="198"/>
    <cellStyle name="输出 2 3 2" xfId="199"/>
    <cellStyle name="输出 2 3 3" xfId="200"/>
    <cellStyle name="输出 2 4" xfId="201"/>
    <cellStyle name="输出 2 4 3" xfId="202"/>
    <cellStyle name="输入 2" xfId="203"/>
    <cellStyle name="输入 2 2" xfId="204"/>
    <cellStyle name="输入 2 2 2" xfId="205"/>
    <cellStyle name="输入 2 3" xfId="206"/>
    <cellStyle name="输入 2 3 2" xfId="207"/>
    <cellStyle name="输入 2 3 3" xfId="208"/>
    <cellStyle name="注释 2 2" xfId="209"/>
    <cellStyle name="注释 2 2 2" xfId="210"/>
    <cellStyle name="注释 2 2 3" xfId="211"/>
    <cellStyle name="注释 2 3 2" xfId="212"/>
    <cellStyle name="注释 2 4" xfId="213"/>
    <cellStyle name="注释 2 4 2" xfId="214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tabSelected="1" zoomScale="77" zoomScaleNormal="77" workbookViewId="0">
      <pane xSplit="3" ySplit="1" topLeftCell="D2" activePane="bottomRight" state="frozen"/>
      <selection/>
      <selection pane="topRight"/>
      <selection pane="bottomLeft"/>
      <selection pane="bottomRight" activeCell="T21" sqref="T21"/>
    </sheetView>
  </sheetViews>
  <sheetFormatPr defaultColWidth="9" defaultRowHeight="18" customHeight="1"/>
  <cols>
    <col min="1" max="16" width="7.625" customWidth="1"/>
    <col min="17" max="17" width="11.125"/>
  </cols>
  <sheetData>
    <row r="1" ht="55" customHeight="1" spans="1:24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4"/>
      <c r="R1" s="44"/>
      <c r="S1" s="44"/>
      <c r="T1" s="44"/>
      <c r="U1" s="44"/>
      <c r="V1" s="44"/>
      <c r="W1" s="44"/>
      <c r="X1" s="44"/>
    </row>
    <row r="2" ht="36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2" t="s">
        <v>13</v>
      </c>
      <c r="N2" s="3" t="s">
        <v>14</v>
      </c>
      <c r="O2" s="3" t="s">
        <v>15</v>
      </c>
      <c r="P2" s="3" t="s">
        <v>16</v>
      </c>
      <c r="Q2" s="44"/>
      <c r="R2" s="44"/>
      <c r="S2" s="44"/>
      <c r="T2" s="44"/>
      <c r="U2" s="44"/>
      <c r="V2" s="44"/>
      <c r="W2" s="44"/>
      <c r="X2" s="44"/>
    </row>
    <row r="3" customHeight="1" spans="1:24">
      <c r="A3" s="4" t="s">
        <v>17</v>
      </c>
      <c r="B3" s="5" t="s">
        <v>18</v>
      </c>
      <c r="C3" s="6">
        <v>2021</v>
      </c>
      <c r="D3" s="7">
        <v>7.26333333333333</v>
      </c>
      <c r="E3" s="8">
        <v>112.5</v>
      </c>
      <c r="F3" s="9">
        <v>1</v>
      </c>
      <c r="G3" s="8">
        <v>7.66666666666667</v>
      </c>
      <c r="H3" s="8">
        <v>296.833333333333</v>
      </c>
      <c r="I3" s="8">
        <v>112.666666666667</v>
      </c>
      <c r="J3" s="35">
        <v>0</v>
      </c>
      <c r="K3" s="35">
        <v>21.1833333333333</v>
      </c>
      <c r="L3" s="35">
        <v>1.4</v>
      </c>
      <c r="M3" s="9" t="s">
        <v>19</v>
      </c>
      <c r="N3" s="35">
        <v>217.966666666667</v>
      </c>
      <c r="O3" s="35">
        <v>79.6764976602081</v>
      </c>
      <c r="P3" s="35">
        <v>36.2666666666667</v>
      </c>
      <c r="R3" s="45"/>
      <c r="S3" s="44"/>
      <c r="T3" s="44"/>
      <c r="U3" s="44"/>
      <c r="V3" s="44"/>
      <c r="W3" s="44"/>
      <c r="X3" s="44"/>
    </row>
    <row r="4" customHeight="1" spans="1:24">
      <c r="A4" s="10"/>
      <c r="B4" s="11"/>
      <c r="C4" s="12">
        <v>2022</v>
      </c>
      <c r="D4" s="13">
        <v>7.27833333333333</v>
      </c>
      <c r="E4" s="14">
        <v>113.166666666667</v>
      </c>
      <c r="F4" s="14">
        <v>-1</v>
      </c>
      <c r="G4" s="14">
        <v>7.5</v>
      </c>
      <c r="H4" s="15">
        <v>279.966666666667</v>
      </c>
      <c r="I4" s="15">
        <v>95.7166666666667</v>
      </c>
      <c r="J4" s="36">
        <v>0.208333333333333</v>
      </c>
      <c r="K4" s="36">
        <v>20.3666666666667</v>
      </c>
      <c r="L4" s="36">
        <v>1.8</v>
      </c>
      <c r="M4" s="36" t="s">
        <v>19</v>
      </c>
      <c r="N4" s="36">
        <v>175.038888888889</v>
      </c>
      <c r="O4" s="36">
        <v>80.3904752153814</v>
      </c>
      <c r="P4" s="37">
        <v>32.6</v>
      </c>
      <c r="Q4" s="46"/>
      <c r="R4" s="47"/>
      <c r="S4" s="44"/>
      <c r="T4" s="44"/>
      <c r="U4" s="44"/>
      <c r="V4" s="44"/>
      <c r="W4" s="44"/>
      <c r="X4" s="44"/>
    </row>
    <row r="5" customHeight="1" spans="1:24">
      <c r="A5" s="10"/>
      <c r="B5" s="16"/>
      <c r="C5" s="17" t="s">
        <v>20</v>
      </c>
      <c r="D5" s="18">
        <f t="shared" ref="D5:H5" si="0">AVERAGE(D3:D4)</f>
        <v>7.27083333333333</v>
      </c>
      <c r="E5" s="19">
        <f t="shared" si="0"/>
        <v>112.833333333333</v>
      </c>
      <c r="F5" s="19">
        <v>0</v>
      </c>
      <c r="G5" s="19">
        <f t="shared" si="0"/>
        <v>7.58333333333333</v>
      </c>
      <c r="H5" s="20">
        <f t="shared" si="0"/>
        <v>288.4</v>
      </c>
      <c r="I5" s="20">
        <f t="shared" ref="I5:P5" si="1">AVERAGE(I3:I4)</f>
        <v>104.191666666667</v>
      </c>
      <c r="J5" s="38">
        <f t="shared" si="1"/>
        <v>0.104166666666667</v>
      </c>
      <c r="K5" s="38">
        <f t="shared" si="1"/>
        <v>20.775</v>
      </c>
      <c r="L5" s="38">
        <f t="shared" si="1"/>
        <v>1.6</v>
      </c>
      <c r="M5" s="39" t="s">
        <v>19</v>
      </c>
      <c r="N5" s="38">
        <f t="shared" si="1"/>
        <v>196.502777777778</v>
      </c>
      <c r="O5" s="38">
        <f t="shared" si="1"/>
        <v>80.0334864377947</v>
      </c>
      <c r="P5" s="38">
        <f t="shared" si="1"/>
        <v>34.4333333333333</v>
      </c>
      <c r="Q5" s="48"/>
      <c r="R5" s="47"/>
      <c r="S5" s="44"/>
      <c r="T5" s="44"/>
      <c r="U5" s="44"/>
      <c r="V5" s="44"/>
      <c r="W5" s="44"/>
      <c r="X5" s="44"/>
    </row>
    <row r="6" customHeight="1" spans="1:24">
      <c r="A6" s="21"/>
      <c r="B6" s="11" t="s">
        <v>21</v>
      </c>
      <c r="C6" s="12">
        <v>2021</v>
      </c>
      <c r="D6" s="7">
        <v>7.23833333333333</v>
      </c>
      <c r="E6" s="8">
        <v>112.833333333333</v>
      </c>
      <c r="F6" s="9">
        <v>1</v>
      </c>
      <c r="G6" s="8">
        <v>7.83333333333333</v>
      </c>
      <c r="H6" s="8">
        <v>301.666666666667</v>
      </c>
      <c r="I6" s="8">
        <v>119</v>
      </c>
      <c r="J6" s="35">
        <v>0.216666666666667</v>
      </c>
      <c r="K6" s="35">
        <v>19.5</v>
      </c>
      <c r="L6" s="35">
        <v>0.733333333333333</v>
      </c>
      <c r="M6" s="9" t="s">
        <v>19</v>
      </c>
      <c r="N6" s="35">
        <v>208.566666666667</v>
      </c>
      <c r="O6" s="35">
        <v>81.0532686824881</v>
      </c>
      <c r="P6" s="35">
        <v>35.1</v>
      </c>
      <c r="R6" s="45"/>
      <c r="S6" s="44"/>
      <c r="T6" s="44"/>
      <c r="U6" s="44"/>
      <c r="V6" s="44"/>
      <c r="W6" s="44"/>
      <c r="X6" s="44"/>
    </row>
    <row r="7" customHeight="1" spans="1:24">
      <c r="A7" s="22"/>
      <c r="B7" s="11"/>
      <c r="C7" s="12">
        <v>2022</v>
      </c>
      <c r="D7" s="23">
        <v>7.26666666666667</v>
      </c>
      <c r="E7" s="24">
        <v>112.666666666667</v>
      </c>
      <c r="F7" s="25">
        <v>-1</v>
      </c>
      <c r="G7" s="24">
        <v>7.16666666666667</v>
      </c>
      <c r="H7" s="24">
        <v>281.6</v>
      </c>
      <c r="I7" s="24">
        <v>98.3</v>
      </c>
      <c r="J7" s="40">
        <v>0.416666666666667</v>
      </c>
      <c r="K7" s="40">
        <v>19.4</v>
      </c>
      <c r="L7" s="40">
        <v>0.766666666666667</v>
      </c>
      <c r="M7" s="25" t="s">
        <v>19</v>
      </c>
      <c r="N7" s="40">
        <v>174.127777777778</v>
      </c>
      <c r="O7" s="40">
        <v>82.6800362077216</v>
      </c>
      <c r="P7" s="40">
        <v>34.4166666666667</v>
      </c>
      <c r="Q7" s="46"/>
      <c r="R7" s="47"/>
      <c r="S7" s="44"/>
      <c r="T7" s="44"/>
      <c r="U7" s="44"/>
      <c r="V7" s="44"/>
      <c r="W7" s="44"/>
      <c r="X7" s="44"/>
    </row>
    <row r="8" customHeight="1" spans="1:24">
      <c r="A8" s="22"/>
      <c r="B8" s="16"/>
      <c r="C8" s="17" t="s">
        <v>20</v>
      </c>
      <c r="D8" s="18">
        <f t="shared" ref="D8:L8" si="2">AVERAGE(D6:D7)</f>
        <v>7.2525</v>
      </c>
      <c r="E8" s="19">
        <f t="shared" si="2"/>
        <v>112.75</v>
      </c>
      <c r="F8" s="19">
        <v>0</v>
      </c>
      <c r="G8" s="19">
        <f t="shared" si="2"/>
        <v>7.5</v>
      </c>
      <c r="H8" s="20">
        <f t="shared" si="2"/>
        <v>291.633333333333</v>
      </c>
      <c r="I8" s="20">
        <f t="shared" si="2"/>
        <v>108.65</v>
      </c>
      <c r="J8" s="38">
        <f t="shared" si="2"/>
        <v>0.316666666666667</v>
      </c>
      <c r="K8" s="38">
        <f t="shared" si="2"/>
        <v>19.45</v>
      </c>
      <c r="L8" s="38">
        <f t="shared" si="2"/>
        <v>0.75</v>
      </c>
      <c r="M8" s="39" t="s">
        <v>19</v>
      </c>
      <c r="N8" s="38">
        <f t="shared" ref="N8:P8" si="3">AVERAGE(N6:N7)</f>
        <v>191.347222222222</v>
      </c>
      <c r="O8" s="38">
        <f t="shared" si="3"/>
        <v>81.8666524451048</v>
      </c>
      <c r="P8" s="38">
        <f t="shared" si="3"/>
        <v>34.7583333333334</v>
      </c>
      <c r="Q8" s="48"/>
      <c r="R8" s="47"/>
      <c r="S8" s="44"/>
      <c r="T8" s="44"/>
      <c r="U8" s="44"/>
      <c r="V8" s="44"/>
      <c r="W8" s="44"/>
      <c r="X8" s="44"/>
    </row>
    <row r="9" customHeight="1" spans="1:24">
      <c r="A9" s="22"/>
      <c r="B9" s="11" t="s">
        <v>22</v>
      </c>
      <c r="C9" s="12">
        <v>2021</v>
      </c>
      <c r="D9" s="7">
        <v>7.24833333333333</v>
      </c>
      <c r="E9" s="8">
        <v>113.166666666667</v>
      </c>
      <c r="F9" s="9">
        <v>1</v>
      </c>
      <c r="G9" s="8">
        <v>7.66666666666667</v>
      </c>
      <c r="H9" s="8">
        <v>292.333333333333</v>
      </c>
      <c r="I9" s="8">
        <v>112.5</v>
      </c>
      <c r="J9" s="35">
        <v>0</v>
      </c>
      <c r="K9" s="35">
        <v>19.9833333333333</v>
      </c>
      <c r="L9" s="35">
        <v>0.433333333333333</v>
      </c>
      <c r="M9" s="9" t="s">
        <v>19</v>
      </c>
      <c r="N9" s="35">
        <v>212</v>
      </c>
      <c r="O9" s="35">
        <v>82.7738179000712</v>
      </c>
      <c r="P9" s="35">
        <v>33.1</v>
      </c>
      <c r="R9" s="45"/>
      <c r="S9" s="44"/>
      <c r="T9" s="44"/>
      <c r="U9" s="44"/>
      <c r="V9" s="44"/>
      <c r="W9" s="44"/>
      <c r="X9" s="44"/>
    </row>
    <row r="10" customHeight="1" spans="1:24">
      <c r="A10" s="22"/>
      <c r="B10" s="11"/>
      <c r="C10" s="12">
        <v>2022</v>
      </c>
      <c r="D10" s="23">
        <v>7.27833333333333</v>
      </c>
      <c r="E10" s="24">
        <v>113.166666666667</v>
      </c>
      <c r="F10" s="25">
        <v>-1</v>
      </c>
      <c r="G10" s="24">
        <v>7.5</v>
      </c>
      <c r="H10" s="24">
        <v>279.966666666667</v>
      </c>
      <c r="I10" s="24">
        <v>95.7166666666667</v>
      </c>
      <c r="J10" s="40">
        <v>0.208333333333333</v>
      </c>
      <c r="K10" s="40">
        <v>20.3666666666667</v>
      </c>
      <c r="L10" s="40">
        <v>1.8</v>
      </c>
      <c r="M10" s="25" t="s">
        <v>19</v>
      </c>
      <c r="N10" s="40">
        <v>175.038888888889</v>
      </c>
      <c r="O10" s="40">
        <v>80.3904752153814</v>
      </c>
      <c r="P10" s="40">
        <v>32.6</v>
      </c>
      <c r="Q10" s="46"/>
      <c r="R10" s="47"/>
      <c r="S10" s="44"/>
      <c r="T10" s="44"/>
      <c r="U10" s="44"/>
      <c r="V10" s="44"/>
      <c r="W10" s="44"/>
      <c r="X10" s="44"/>
    </row>
    <row r="11" customHeight="1" spans="1:24">
      <c r="A11" s="22"/>
      <c r="B11" s="16"/>
      <c r="C11" s="17" t="s">
        <v>20</v>
      </c>
      <c r="D11" s="18">
        <f>AVERAGE(D9:D10)</f>
        <v>7.26333333333333</v>
      </c>
      <c r="E11" s="19">
        <f t="shared" ref="D11:L11" si="4">AVERAGE(E9:E10)</f>
        <v>113.166666666667</v>
      </c>
      <c r="F11" s="19">
        <v>0</v>
      </c>
      <c r="G11" s="19">
        <f t="shared" si="4"/>
        <v>7.58333333333333</v>
      </c>
      <c r="H11" s="20">
        <f t="shared" si="4"/>
        <v>286.15</v>
      </c>
      <c r="I11" s="20">
        <f t="shared" si="4"/>
        <v>104.108333333333</v>
      </c>
      <c r="J11" s="38">
        <f t="shared" si="4"/>
        <v>0.104166666666667</v>
      </c>
      <c r="K11" s="38">
        <f t="shared" si="4"/>
        <v>20.175</v>
      </c>
      <c r="L11" s="38">
        <f t="shared" si="4"/>
        <v>1.11666666666667</v>
      </c>
      <c r="M11" s="39" t="s">
        <v>19</v>
      </c>
      <c r="N11" s="38">
        <f t="shared" ref="N11:P11" si="5">AVERAGE(N9:N10)</f>
        <v>193.519444444445</v>
      </c>
      <c r="O11" s="38">
        <f t="shared" si="5"/>
        <v>81.5821465577263</v>
      </c>
      <c r="P11" s="38">
        <f t="shared" si="5"/>
        <v>32.85</v>
      </c>
      <c r="Q11" s="48"/>
      <c r="R11" s="47"/>
      <c r="S11" s="44"/>
      <c r="T11" s="44"/>
      <c r="U11" s="44"/>
      <c r="V11" s="44"/>
      <c r="W11" s="44"/>
      <c r="X11" s="44"/>
    </row>
    <row r="12" customHeight="1" spans="1:18">
      <c r="A12" s="22"/>
      <c r="B12" s="26" t="s">
        <v>23</v>
      </c>
      <c r="C12" s="12">
        <v>2021</v>
      </c>
      <c r="D12" s="7">
        <v>7.23</v>
      </c>
      <c r="E12" s="8">
        <v>111.833333333333</v>
      </c>
      <c r="F12" s="9"/>
      <c r="G12" s="8">
        <v>7.83333333333333</v>
      </c>
      <c r="H12" s="8">
        <v>285.666666666667</v>
      </c>
      <c r="I12" s="8">
        <v>102.166666666667</v>
      </c>
      <c r="J12" s="35">
        <v>0</v>
      </c>
      <c r="K12" s="35">
        <v>18.8833333333333</v>
      </c>
      <c r="L12" s="35">
        <v>0.516666666666667</v>
      </c>
      <c r="M12" s="9" t="s">
        <v>19</v>
      </c>
      <c r="N12" s="35">
        <v>189.194444444444</v>
      </c>
      <c r="O12" s="35">
        <v>81.1691760655886</v>
      </c>
      <c r="P12" s="35">
        <v>34.05</v>
      </c>
      <c r="R12" s="45"/>
    </row>
    <row r="13" customHeight="1" spans="1:18">
      <c r="A13" s="22"/>
      <c r="B13" s="12"/>
      <c r="C13" s="12">
        <v>2022</v>
      </c>
      <c r="D13" s="23">
        <v>7.26666666666667</v>
      </c>
      <c r="E13" s="24">
        <v>113.666666666667</v>
      </c>
      <c r="F13" s="25"/>
      <c r="G13" s="24">
        <v>7.5</v>
      </c>
      <c r="H13" s="24">
        <v>291.2</v>
      </c>
      <c r="I13" s="24">
        <v>101.383333333333</v>
      </c>
      <c r="J13" s="40">
        <v>0.208333333333333</v>
      </c>
      <c r="K13" s="40">
        <v>19</v>
      </c>
      <c r="L13" s="40">
        <v>0.516666666666667</v>
      </c>
      <c r="M13" s="25" t="s">
        <v>19</v>
      </c>
      <c r="N13" s="40">
        <v>169.538888888889</v>
      </c>
      <c r="O13" s="40">
        <v>81.3066473472026</v>
      </c>
      <c r="P13" s="40">
        <v>31.9666666666667</v>
      </c>
      <c r="R13" s="46"/>
    </row>
    <row r="14" customHeight="1" spans="1:16">
      <c r="A14" s="27"/>
      <c r="B14" s="28"/>
      <c r="C14" s="28" t="s">
        <v>20</v>
      </c>
      <c r="D14" s="29">
        <f t="shared" ref="D14:L14" si="6">AVERAGE(D12:D13)</f>
        <v>7.24833333333333</v>
      </c>
      <c r="E14" s="30">
        <f t="shared" si="6"/>
        <v>112.75</v>
      </c>
      <c r="F14" s="30"/>
      <c r="G14" s="30">
        <f t="shared" si="6"/>
        <v>7.66666666666667</v>
      </c>
      <c r="H14" s="31">
        <f t="shared" si="6"/>
        <v>288.433333333334</v>
      </c>
      <c r="I14" s="31">
        <f t="shared" si="6"/>
        <v>101.775</v>
      </c>
      <c r="J14" s="41">
        <f t="shared" si="6"/>
        <v>0.104166666666667</v>
      </c>
      <c r="K14" s="41">
        <f t="shared" si="6"/>
        <v>18.9416666666667</v>
      </c>
      <c r="L14" s="41">
        <f t="shared" si="6"/>
        <v>0.516666666666667</v>
      </c>
      <c r="M14" s="42" t="s">
        <v>19</v>
      </c>
      <c r="N14" s="41">
        <f t="shared" ref="N14:P14" si="7">AVERAGE(N12:N13)</f>
        <v>179.366666666667</v>
      </c>
      <c r="O14" s="41">
        <f t="shared" si="7"/>
        <v>81.2379117063956</v>
      </c>
      <c r="P14" s="41">
        <f t="shared" si="7"/>
        <v>33.0083333333334</v>
      </c>
    </row>
    <row r="15" ht="30" customHeight="1" spans="1:16">
      <c r="A15" s="3" t="s">
        <v>1</v>
      </c>
      <c r="B15" s="3" t="s">
        <v>2</v>
      </c>
      <c r="C15" s="3" t="s">
        <v>3</v>
      </c>
      <c r="D15" s="32" t="s">
        <v>24</v>
      </c>
      <c r="E15" s="32" t="s">
        <v>25</v>
      </c>
      <c r="F15" s="32" t="s">
        <v>26</v>
      </c>
      <c r="G15" s="32" t="s">
        <v>27</v>
      </c>
      <c r="H15" s="32" t="s">
        <v>28</v>
      </c>
      <c r="I15" s="32" t="s">
        <v>29</v>
      </c>
      <c r="J15" s="32" t="s">
        <v>30</v>
      </c>
      <c r="K15" s="32" t="s">
        <v>31</v>
      </c>
      <c r="L15" s="32" t="s">
        <v>32</v>
      </c>
      <c r="M15" s="32" t="s">
        <v>33</v>
      </c>
      <c r="N15" s="32" t="s">
        <v>34</v>
      </c>
      <c r="O15" s="32" t="s">
        <v>35</v>
      </c>
      <c r="P15" s="32" t="s">
        <v>36</v>
      </c>
    </row>
    <row r="16" customHeight="1" spans="1:16">
      <c r="A16" s="4" t="s">
        <v>17</v>
      </c>
      <c r="B16" s="5" t="s">
        <v>18</v>
      </c>
      <c r="C16" s="6">
        <v>2021</v>
      </c>
      <c r="D16" s="9" t="s">
        <v>37</v>
      </c>
      <c r="E16" s="9" t="s">
        <v>38</v>
      </c>
      <c r="F16" s="9" t="s">
        <v>39</v>
      </c>
      <c r="G16" s="9" t="s">
        <v>40</v>
      </c>
      <c r="H16" s="8">
        <v>0</v>
      </c>
      <c r="I16" s="8">
        <v>0</v>
      </c>
      <c r="J16" s="8">
        <v>0</v>
      </c>
      <c r="K16" s="43" t="s">
        <v>41</v>
      </c>
      <c r="L16" s="35" t="s">
        <v>42</v>
      </c>
      <c r="M16" s="8">
        <v>0</v>
      </c>
      <c r="N16" s="8">
        <v>0</v>
      </c>
      <c r="O16" s="8">
        <v>0</v>
      </c>
      <c r="P16" s="8">
        <v>0</v>
      </c>
    </row>
    <row r="17" customHeight="1" spans="1:16">
      <c r="A17" s="10"/>
      <c r="B17" s="11"/>
      <c r="C17" s="12">
        <v>2022</v>
      </c>
      <c r="D17" s="25" t="s">
        <v>37</v>
      </c>
      <c r="E17" s="25" t="s">
        <v>38</v>
      </c>
      <c r="F17" s="25" t="s">
        <v>39</v>
      </c>
      <c r="G17" s="25" t="s">
        <v>43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40" t="s">
        <v>44</v>
      </c>
      <c r="O17" s="24">
        <v>0</v>
      </c>
      <c r="P17" s="24">
        <v>0</v>
      </c>
    </row>
    <row r="18" customHeight="1" spans="1:16">
      <c r="A18" s="10"/>
      <c r="B18" s="16"/>
      <c r="C18" s="17" t="s">
        <v>20</v>
      </c>
      <c r="D18" s="33" t="s">
        <v>37</v>
      </c>
      <c r="E18" s="33" t="s">
        <v>38</v>
      </c>
      <c r="F18" s="33" t="s">
        <v>39</v>
      </c>
      <c r="G18" s="33" t="s">
        <v>43</v>
      </c>
      <c r="H18" s="20">
        <f t="shared" ref="H18:P18" si="8">AVERAGE(H16:H17)</f>
        <v>0</v>
      </c>
      <c r="I18" s="20">
        <f t="shared" si="8"/>
        <v>0</v>
      </c>
      <c r="J18" s="20">
        <f t="shared" si="8"/>
        <v>0</v>
      </c>
      <c r="K18" s="38" t="s">
        <v>41</v>
      </c>
      <c r="L18" s="38" t="s">
        <v>42</v>
      </c>
      <c r="M18" s="20">
        <f t="shared" si="8"/>
        <v>0</v>
      </c>
      <c r="N18" s="38" t="s">
        <v>44</v>
      </c>
      <c r="O18" s="20">
        <f t="shared" si="8"/>
        <v>0</v>
      </c>
      <c r="P18" s="20">
        <f t="shared" si="8"/>
        <v>0</v>
      </c>
    </row>
    <row r="19" customHeight="1" spans="1:16">
      <c r="A19" s="21"/>
      <c r="B19" s="11" t="s">
        <v>21</v>
      </c>
      <c r="C19" s="12">
        <v>2021</v>
      </c>
      <c r="D19" s="9" t="s">
        <v>37</v>
      </c>
      <c r="E19" s="9" t="s">
        <v>38</v>
      </c>
      <c r="F19" s="9" t="s">
        <v>39</v>
      </c>
      <c r="G19" s="9" t="s">
        <v>43</v>
      </c>
      <c r="H19" s="8">
        <v>0</v>
      </c>
      <c r="I19" s="8">
        <v>0</v>
      </c>
      <c r="J19" s="35" t="s">
        <v>45</v>
      </c>
      <c r="K19" s="8">
        <v>0</v>
      </c>
      <c r="L19" s="35" t="s">
        <v>46</v>
      </c>
      <c r="M19" s="8">
        <v>0</v>
      </c>
      <c r="N19" s="8">
        <v>0</v>
      </c>
      <c r="O19" s="8">
        <v>0</v>
      </c>
      <c r="P19" s="8">
        <v>0</v>
      </c>
    </row>
    <row r="20" customHeight="1" spans="1:16">
      <c r="A20" s="22"/>
      <c r="B20" s="11"/>
      <c r="C20" s="12">
        <v>2022</v>
      </c>
      <c r="D20" s="25" t="s">
        <v>37</v>
      </c>
      <c r="E20" s="25" t="s">
        <v>38</v>
      </c>
      <c r="F20" s="25" t="s">
        <v>39</v>
      </c>
      <c r="G20" s="25" t="s">
        <v>43</v>
      </c>
      <c r="H20" s="24">
        <v>0</v>
      </c>
      <c r="I20" s="40" t="s">
        <v>47</v>
      </c>
      <c r="J20" s="40" t="s">
        <v>48</v>
      </c>
      <c r="K20" s="24">
        <v>0</v>
      </c>
      <c r="L20" s="24">
        <v>0</v>
      </c>
      <c r="M20" s="24">
        <v>0</v>
      </c>
      <c r="N20" s="40" t="s">
        <v>49</v>
      </c>
      <c r="O20" s="24">
        <v>0</v>
      </c>
      <c r="P20" s="24">
        <v>0</v>
      </c>
    </row>
    <row r="21" customHeight="1" spans="1:16">
      <c r="A21" s="22"/>
      <c r="B21" s="16"/>
      <c r="C21" s="17" t="s">
        <v>20</v>
      </c>
      <c r="D21" s="33" t="s">
        <v>37</v>
      </c>
      <c r="E21" s="33" t="s">
        <v>38</v>
      </c>
      <c r="F21" s="33" t="s">
        <v>39</v>
      </c>
      <c r="G21" s="33" t="s">
        <v>43</v>
      </c>
      <c r="H21" s="20">
        <f t="shared" ref="H21:P21" si="9">AVERAGE(H19:H20)</f>
        <v>0</v>
      </c>
      <c r="I21" s="38" t="s">
        <v>47</v>
      </c>
      <c r="J21" s="38" t="s">
        <v>48</v>
      </c>
      <c r="K21" s="20">
        <f t="shared" si="9"/>
        <v>0</v>
      </c>
      <c r="L21" s="38" t="s">
        <v>46</v>
      </c>
      <c r="M21" s="20">
        <f t="shared" si="9"/>
        <v>0</v>
      </c>
      <c r="N21" s="38" t="s">
        <v>49</v>
      </c>
      <c r="O21" s="20">
        <f t="shared" si="9"/>
        <v>0</v>
      </c>
      <c r="P21" s="20">
        <f t="shared" si="9"/>
        <v>0</v>
      </c>
    </row>
    <row r="22" customHeight="1" spans="1:16">
      <c r="A22" s="22"/>
      <c r="B22" s="11" t="s">
        <v>22</v>
      </c>
      <c r="C22" s="12">
        <v>2021</v>
      </c>
      <c r="D22" s="9" t="s">
        <v>50</v>
      </c>
      <c r="E22" s="9" t="s">
        <v>38</v>
      </c>
      <c r="F22" s="9" t="s">
        <v>39</v>
      </c>
      <c r="G22" s="9" t="s">
        <v>40</v>
      </c>
      <c r="H22" s="8">
        <v>0</v>
      </c>
      <c r="I22" s="8">
        <v>0</v>
      </c>
      <c r="J22" s="35" t="s">
        <v>45</v>
      </c>
      <c r="K22" s="35" t="s">
        <v>41</v>
      </c>
      <c r="L22" s="35" t="s">
        <v>51</v>
      </c>
      <c r="M22" s="8">
        <v>0</v>
      </c>
      <c r="N22" s="35">
        <v>0</v>
      </c>
      <c r="O22" s="8">
        <v>0</v>
      </c>
      <c r="P22" s="8">
        <v>0</v>
      </c>
    </row>
    <row r="23" customHeight="1" spans="1:16">
      <c r="A23" s="22"/>
      <c r="B23" s="11"/>
      <c r="C23" s="12">
        <v>2022</v>
      </c>
      <c r="D23" s="25" t="s">
        <v>50</v>
      </c>
      <c r="E23" s="25" t="s">
        <v>38</v>
      </c>
      <c r="F23" s="25" t="s">
        <v>39</v>
      </c>
      <c r="G23" s="25" t="s">
        <v>43</v>
      </c>
      <c r="H23" s="24">
        <v>0</v>
      </c>
      <c r="I23" s="24">
        <v>0</v>
      </c>
      <c r="J23" s="40" t="s">
        <v>52</v>
      </c>
      <c r="K23" s="24">
        <v>0</v>
      </c>
      <c r="L23" s="24">
        <v>0</v>
      </c>
      <c r="M23" s="24">
        <v>0</v>
      </c>
      <c r="N23" s="40" t="s">
        <v>44</v>
      </c>
      <c r="O23" s="24">
        <v>0</v>
      </c>
      <c r="P23" s="24">
        <v>0</v>
      </c>
    </row>
    <row r="24" customHeight="1" spans="1:16">
      <c r="A24" s="22"/>
      <c r="B24" s="16"/>
      <c r="C24" s="17" t="s">
        <v>20</v>
      </c>
      <c r="D24" s="33" t="s">
        <v>50</v>
      </c>
      <c r="E24" s="33" t="s">
        <v>38</v>
      </c>
      <c r="F24" s="33" t="s">
        <v>39</v>
      </c>
      <c r="G24" s="33" t="s">
        <v>43</v>
      </c>
      <c r="H24" s="20">
        <f t="shared" ref="H24:P24" si="10">AVERAGE(H22:H23)</f>
        <v>0</v>
      </c>
      <c r="I24" s="20">
        <f t="shared" si="10"/>
        <v>0</v>
      </c>
      <c r="J24" s="38" t="s">
        <v>52</v>
      </c>
      <c r="K24" s="38" t="s">
        <v>41</v>
      </c>
      <c r="L24" s="38" t="s">
        <v>51</v>
      </c>
      <c r="M24" s="20">
        <f t="shared" si="10"/>
        <v>0</v>
      </c>
      <c r="N24" s="38" t="s">
        <v>44</v>
      </c>
      <c r="O24" s="20">
        <f t="shared" si="10"/>
        <v>0</v>
      </c>
      <c r="P24" s="20">
        <f t="shared" si="10"/>
        <v>0</v>
      </c>
    </row>
    <row r="25" customHeight="1" spans="1:16">
      <c r="A25" s="22"/>
      <c r="B25" s="26" t="s">
        <v>23</v>
      </c>
      <c r="C25" s="12">
        <v>2021</v>
      </c>
      <c r="D25" s="9" t="s">
        <v>50</v>
      </c>
      <c r="E25" s="9" t="s">
        <v>38</v>
      </c>
      <c r="F25" s="9" t="s">
        <v>39</v>
      </c>
      <c r="G25" s="9">
        <v>3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35" t="s">
        <v>52</v>
      </c>
      <c r="O25" s="8">
        <v>0</v>
      </c>
      <c r="P25" s="8">
        <v>0</v>
      </c>
    </row>
    <row r="26" customHeight="1" spans="1:16">
      <c r="A26" s="22"/>
      <c r="B26" s="12"/>
      <c r="C26" s="12">
        <v>2022</v>
      </c>
      <c r="D26" s="25" t="s">
        <v>50</v>
      </c>
      <c r="E26" s="25" t="s">
        <v>38</v>
      </c>
      <c r="F26" s="25" t="s">
        <v>39</v>
      </c>
      <c r="G26" s="25" t="s">
        <v>43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8">
        <v>0</v>
      </c>
      <c r="N26" s="40" t="s">
        <v>53</v>
      </c>
      <c r="O26" s="24">
        <v>0</v>
      </c>
      <c r="P26" s="24">
        <v>0</v>
      </c>
    </row>
    <row r="27" customHeight="1" spans="1:16">
      <c r="A27" s="27"/>
      <c r="B27" s="28"/>
      <c r="C27" s="28" t="s">
        <v>20</v>
      </c>
      <c r="D27" s="34" t="s">
        <v>50</v>
      </c>
      <c r="E27" s="34" t="s">
        <v>38</v>
      </c>
      <c r="F27" s="34" t="s">
        <v>39</v>
      </c>
      <c r="G27" s="34" t="s">
        <v>43</v>
      </c>
      <c r="H27" s="31">
        <f t="shared" ref="H27:P27" si="11">AVERAGE(H25:H26)</f>
        <v>0</v>
      </c>
      <c r="I27" s="31">
        <f t="shared" si="11"/>
        <v>0</v>
      </c>
      <c r="J27" s="31">
        <f t="shared" si="11"/>
        <v>0</v>
      </c>
      <c r="K27" s="31">
        <f t="shared" si="11"/>
        <v>0</v>
      </c>
      <c r="L27" s="31">
        <f t="shared" si="11"/>
        <v>0</v>
      </c>
      <c r="M27" s="31">
        <f t="shared" si="11"/>
        <v>0</v>
      </c>
      <c r="N27" s="41" t="s">
        <v>53</v>
      </c>
      <c r="O27" s="31">
        <f t="shared" si="11"/>
        <v>0</v>
      </c>
      <c r="P27" s="31">
        <f t="shared" si="11"/>
        <v>0</v>
      </c>
    </row>
  </sheetData>
  <mergeCells count="11">
    <mergeCell ref="B1:P1"/>
    <mergeCell ref="A3:A5"/>
    <mergeCell ref="A16:A18"/>
    <mergeCell ref="B3:B5"/>
    <mergeCell ref="B6:B8"/>
    <mergeCell ref="B9:B11"/>
    <mergeCell ref="B12:B14"/>
    <mergeCell ref="B16:B18"/>
    <mergeCell ref="B19:B21"/>
    <mergeCell ref="B22:B24"/>
    <mergeCell ref="B25:B27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  <ignoredErrors>
    <ignoredError sqref="O27:P27 H27:M2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兜兜有钱</cp:lastModifiedBy>
  <dcterms:created xsi:type="dcterms:W3CDTF">2012-12-12T03:03:00Z</dcterms:created>
  <cp:lastPrinted>2021-12-06T05:40:00Z</cp:lastPrinted>
  <dcterms:modified xsi:type="dcterms:W3CDTF">2023-03-01T05:28:39Z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1B90379F153D4C53809970D70E6C8F1F</vt:lpwstr>
  </property>
</Properties>
</file>